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31" i="1" l="1"/>
  <c r="D31" i="1"/>
  <c r="E31" i="1"/>
  <c r="E30" i="1"/>
  <c r="D30" i="1"/>
  <c r="C30" i="1"/>
  <c r="H31" i="1" l="1"/>
  <c r="N31" i="1" s="1"/>
  <c r="I31" i="1"/>
  <c r="J31" i="1"/>
  <c r="L31" i="1"/>
  <c r="M31" i="1"/>
  <c r="O31" i="1"/>
  <c r="P31" i="1"/>
  <c r="R31" i="1"/>
  <c r="S31" i="1"/>
  <c r="H30" i="1"/>
  <c r="K30" i="1" s="1"/>
  <c r="I30" i="1"/>
  <c r="J30" i="1"/>
  <c r="L30" i="1"/>
  <c r="M30" i="1"/>
  <c r="N30" i="1"/>
  <c r="O30" i="1"/>
  <c r="P30" i="1"/>
  <c r="R30" i="1"/>
  <c r="S30" i="1"/>
  <c r="T30" i="1"/>
  <c r="H29" i="1"/>
  <c r="Q29" i="1" s="1"/>
  <c r="I29" i="1"/>
  <c r="J29" i="1"/>
  <c r="K29" i="1"/>
  <c r="L29" i="1"/>
  <c r="M29" i="1"/>
  <c r="N29" i="1"/>
  <c r="O29" i="1"/>
  <c r="P29" i="1"/>
  <c r="R29" i="1"/>
  <c r="S29" i="1"/>
  <c r="H28" i="1"/>
  <c r="N28" i="1" s="1"/>
  <c r="I28" i="1"/>
  <c r="J28" i="1"/>
  <c r="K28" i="1"/>
  <c r="L28" i="1"/>
  <c r="M28" i="1"/>
  <c r="O28" i="1"/>
  <c r="P28" i="1"/>
  <c r="Q28" i="1"/>
  <c r="R28" i="1"/>
  <c r="S28" i="1"/>
  <c r="T28" i="1"/>
  <c r="H27" i="1"/>
  <c r="N27" i="1" s="1"/>
  <c r="I27" i="1"/>
  <c r="J27" i="1"/>
  <c r="K27" i="1"/>
  <c r="L27" i="1"/>
  <c r="M27" i="1"/>
  <c r="O27" i="1"/>
  <c r="P27" i="1"/>
  <c r="R27" i="1"/>
  <c r="S27" i="1"/>
  <c r="H26" i="1"/>
  <c r="T26" i="1" s="1"/>
  <c r="I26" i="1"/>
  <c r="J26" i="1"/>
  <c r="K26" i="1"/>
  <c r="L26" i="1"/>
  <c r="M26" i="1"/>
  <c r="N26" i="1"/>
  <c r="O26" i="1"/>
  <c r="P26" i="1"/>
  <c r="R26" i="1"/>
  <c r="S26" i="1"/>
  <c r="H25" i="1"/>
  <c r="N25" i="1" s="1"/>
  <c r="I25" i="1"/>
  <c r="J25" i="1"/>
  <c r="K25" i="1"/>
  <c r="L25" i="1"/>
  <c r="M25" i="1"/>
  <c r="O25" i="1"/>
  <c r="P25" i="1"/>
  <c r="R25" i="1"/>
  <c r="S25" i="1"/>
  <c r="H24" i="1"/>
  <c r="T24" i="1" s="1"/>
  <c r="I24" i="1"/>
  <c r="J24" i="1"/>
  <c r="K24" i="1"/>
  <c r="L24" i="1"/>
  <c r="M24" i="1"/>
  <c r="N24" i="1"/>
  <c r="O24" i="1"/>
  <c r="P24" i="1"/>
  <c r="R24" i="1"/>
  <c r="S24" i="1"/>
  <c r="S23" i="1"/>
  <c r="R23" i="1"/>
  <c r="P23" i="1"/>
  <c r="O23" i="1"/>
  <c r="M23" i="1"/>
  <c r="L23" i="1"/>
  <c r="J23" i="1"/>
  <c r="I23" i="1"/>
  <c r="H23" i="1"/>
  <c r="Q23" i="1" s="1"/>
  <c r="H21" i="1"/>
  <c r="K21" i="1" s="1"/>
  <c r="I21" i="1"/>
  <c r="J21" i="1"/>
  <c r="L21" i="1"/>
  <c r="M21" i="1"/>
  <c r="O21" i="1"/>
  <c r="P21" i="1"/>
  <c r="R21" i="1"/>
  <c r="S21" i="1"/>
  <c r="T21" i="1"/>
  <c r="S20" i="1"/>
  <c r="R20" i="1"/>
  <c r="Q20" i="1"/>
  <c r="P20" i="1"/>
  <c r="O20" i="1"/>
  <c r="N20" i="1"/>
  <c r="M20" i="1"/>
  <c r="L20" i="1"/>
  <c r="K20" i="1"/>
  <c r="J20" i="1"/>
  <c r="I20" i="1"/>
  <c r="H20" i="1"/>
  <c r="T20" i="1" s="1"/>
  <c r="S15" i="1"/>
  <c r="R15" i="1"/>
  <c r="P15" i="1"/>
  <c r="O15" i="1"/>
  <c r="M15" i="1"/>
  <c r="L15" i="1"/>
  <c r="J15" i="1"/>
  <c r="I15" i="1"/>
  <c r="H15" i="1"/>
  <c r="N15" i="1" s="1"/>
  <c r="S14" i="1"/>
  <c r="R14" i="1"/>
  <c r="P14" i="1"/>
  <c r="O14" i="1"/>
  <c r="N14" i="1"/>
  <c r="M14" i="1"/>
  <c r="L14" i="1"/>
  <c r="J14" i="1"/>
  <c r="I14" i="1"/>
  <c r="H14" i="1"/>
  <c r="Q14" i="1" s="1"/>
  <c r="K31" i="1" l="1"/>
  <c r="Q31" i="1"/>
  <c r="T31" i="1"/>
  <c r="Q30" i="1"/>
  <c r="T29" i="1"/>
  <c r="Q27" i="1"/>
  <c r="T27" i="1"/>
  <c r="Q26" i="1"/>
  <c r="T25" i="1"/>
  <c r="Q25" i="1"/>
  <c r="Q24" i="1"/>
  <c r="T23" i="1"/>
  <c r="K23" i="1"/>
  <c r="N23" i="1"/>
  <c r="Q21" i="1"/>
  <c r="N21" i="1"/>
  <c r="T15" i="1"/>
  <c r="Q15" i="1"/>
  <c r="K15" i="1"/>
  <c r="T14" i="1"/>
  <c r="K14" i="1"/>
  <c r="G32" i="1"/>
  <c r="G33" i="1" s="1"/>
  <c r="H32" i="1"/>
  <c r="H33" i="1" s="1"/>
  <c r="F32" i="1"/>
  <c r="F33" i="1" s="1"/>
  <c r="E28" i="1" l="1"/>
  <c r="D28" i="1"/>
  <c r="C28" i="1"/>
  <c r="J33" i="1" l="1"/>
  <c r="K33" i="1"/>
  <c r="L33" i="1"/>
  <c r="M33" i="1"/>
  <c r="N33" i="1"/>
  <c r="O33" i="1"/>
  <c r="P33" i="1"/>
  <c r="Q33" i="1"/>
  <c r="R33" i="1"/>
  <c r="S33" i="1"/>
  <c r="T33" i="1"/>
  <c r="I33" i="1"/>
  <c r="E27" i="1"/>
  <c r="E29" i="1"/>
  <c r="D27" i="1"/>
  <c r="D29" i="1"/>
  <c r="C27" i="1"/>
  <c r="C29" i="1"/>
  <c r="E14" i="1"/>
  <c r="D14" i="1"/>
  <c r="C14" i="1"/>
  <c r="E24" i="1" l="1"/>
  <c r="D24" i="1"/>
  <c r="C24" i="1"/>
  <c r="E20" i="1" l="1"/>
  <c r="D20" i="1"/>
  <c r="C20" i="1"/>
  <c r="C22" i="1" l="1"/>
  <c r="C21" i="1"/>
  <c r="C19" i="1"/>
  <c r="C18" i="1"/>
  <c r="C17" i="1"/>
  <c r="C16" i="1"/>
  <c r="C15" i="1"/>
  <c r="E22" i="1"/>
  <c r="D22" i="1"/>
  <c r="E21" i="1"/>
  <c r="D21" i="1"/>
  <c r="C26" i="1"/>
  <c r="D26" i="1"/>
  <c r="E26" i="1"/>
  <c r="E19" i="1"/>
  <c r="D19" i="1"/>
  <c r="E18" i="1"/>
  <c r="D18" i="1"/>
  <c r="E17" i="1"/>
  <c r="D17" i="1"/>
  <c r="E16" i="1"/>
  <c r="D16" i="1"/>
  <c r="E15" i="1"/>
  <c r="D15" i="1"/>
  <c r="E23" i="1" l="1"/>
  <c r="D23" i="1"/>
  <c r="C23" i="1"/>
</calcChain>
</file>

<file path=xl/sharedStrings.xml><?xml version="1.0" encoding="utf-8"?>
<sst xmlns="http://schemas.openxmlformats.org/spreadsheetml/2006/main" count="102" uniqueCount="83">
  <si>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</si>
  <si>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</si>
  <si>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</si>
  <si>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</si>
  <si>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</si>
  <si>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</si>
  <si>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</si>
  <si>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</si>
  <si>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</si>
  <si>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</si>
  <si>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</si>
  <si>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</si>
  <si>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</si>
  <si>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</si>
  <si>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</si>
  <si>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</si>
  <si>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</si>
  <si>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</si>
  <si>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</si>
  <si>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</si>
  <si>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</si>
  <si>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</si>
  <si>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</si>
  <si>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</si>
  <si>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</si>
  <si>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</si>
  <si>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</si>
  <si>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Морква після 01.01</t>
  </si>
  <si>
    <t xml:space="preserve">                                                                                                                             (підпис)                                    (ім’я, прізвище)</t>
  </si>
  <si>
    <t>Картопля до 01.09 (молода)</t>
  </si>
  <si>
    <t>Бульби цілі, здорові, сухі, незабруднені, нев'янучі.</t>
  </si>
  <si>
    <t>Цибуля ріпчаста</t>
  </si>
  <si>
    <t>Цибулини визрілі, здорові, цільні, сухі, незабруднені, з добре підсушеними верхніми лусками.</t>
  </si>
  <si>
    <t>Сіль йодована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</si>
  <si>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</si>
  <si>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Прозора безбарвна рідина, без присмаків і запаху,  не містить видимих домішок.</t>
  </si>
  <si>
    <t>Картопля      з 01.09 до 31.10</t>
  </si>
  <si>
    <t>Картопля       з 01.11 до 31.12</t>
  </si>
  <si>
    <t>Картопля       з 01.01 до 28.02</t>
  </si>
  <si>
    <t>Картопля       з 01.03 до 30.08</t>
  </si>
  <si>
    <t>Відходи при гарячій обробці (приварок)</t>
  </si>
  <si>
    <t>Г</t>
  </si>
  <si>
    <t>Коренеплоди свіжі, цілі, здорові, чисті, без тріщин, нев’янучі, без пошкоджень сільськогосподарськими шкідниками.</t>
  </si>
  <si>
    <t>ВИХІД</t>
  </si>
  <si>
    <t xml:space="preserve">Рецептура № 386
«Сборник  рецептур блюд и кулинарных изделий для предприятий общественного питания» 
Видання 1982 р.
</t>
  </si>
  <si>
    <t>ЗАПІКАНКА ОВОЧЕВА</t>
  </si>
  <si>
    <t>Горошок зелений морожений</t>
  </si>
  <si>
    <t>Зерна цілі, без домішок оболонок зерен, смак і запах натуральні, властиві зеленому горошку; колір від зеленого до оливково – зеленого; консистенція м’яка.</t>
  </si>
  <si>
    <t>Капуста білокачанна</t>
  </si>
  <si>
    <t>Качани свіжі, цілі, здорові, чисті, цілком сформувалися, непророслі, без пошкоджень сільськогосподарськими шкідниками.</t>
  </si>
  <si>
    <t>Морква до 01.01</t>
  </si>
  <si>
    <t>Олія</t>
  </si>
  <si>
    <t>Золотисто-жовтого кольору, без стороннього запаху, присмаку і гіркоти.</t>
  </si>
  <si>
    <t>Я</t>
  </si>
  <si>
    <t>Яйце куряче</t>
  </si>
  <si>
    <t>Свіжі, столові, шкаралупа чиста, міцна, цілісна.</t>
  </si>
  <si>
    <t>ЗП Г</t>
  </si>
  <si>
    <t>Крупа манна</t>
  </si>
  <si>
    <t>Кремового або жовтуватого кольору, без стороннього запаху; смак злегка солодкуватий; зараження амбарними шкідниками не допускається</t>
  </si>
  <si>
    <t>Вода</t>
  </si>
  <si>
    <t>Сухарі панірувальні</t>
  </si>
  <si>
    <t>Крупка, досить однорідна за розміром від світло-жовтого до світло-коричневого. Смак та запах властивий панірувальним сухарям, без стороннього присмаку та запаху, властивий панірувальним сухарям.</t>
  </si>
  <si>
    <t>МП Л</t>
  </si>
  <si>
    <t>Сметана 21%</t>
  </si>
  <si>
    <t>Сир твердий</t>
  </si>
  <si>
    <t>Білого кольору, або з кремовим відтінком; консистенція однорідна, в міру густа; смак кисломолочний; без сторонніх присмаків і запахів.</t>
  </si>
  <si>
    <t>Шкірка рівна, міцна, без пошкоджень; консистенція однорідна; колір від білого до блідо – жовтого; смак та запах виражений, сирний.</t>
  </si>
  <si>
    <t>Маса напівфабрикату:</t>
  </si>
  <si>
    <t>Нарізані соломкою, припущені окремо моркву і капусту з'єднують з пасерованою цибулею ріпчастою, нарізаною півкільцями, додають окріп, всипають тоненькою цівкою манну крупу, і проварюють до загустіння. Підготовлену картоплю відварюють цілою за температури 100 °С у шкірці до готовності (30 хв), чистять та протирають. Овочеву масу змішують з протертою вареною картоплею, зеленим горошком, охолоджують до 40-50 °С, додають підготовлені яйця. Отриману масу викладають рівним шаром завтовшки 2,5-3 см на змащений олією лист. Поверхню виробу розрівнюють, змащують сметаною, посипають сухарями змішаними з натертим твердим сиром і запікають в духовій шафі за температури 220-250 °С до готовності (15-20 хв). Готову запіканку охолоджують та нарізають на порції.</t>
  </si>
  <si>
    <t>Подають на мілкій закусочній тарілці при температурі 60-65 ºС.</t>
  </si>
  <si>
    <r>
      <t xml:space="preserve">Зовнішній вигляд  – </t>
    </r>
    <r>
      <rPr>
        <sz val="11"/>
        <color theme="1"/>
        <rFont val="Times New Roman"/>
        <family val="1"/>
        <charset val="204"/>
      </rPr>
      <t xml:space="preserve">запіканка нарізана рівними шматками. 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</si>
  <si>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поверхні – рум’яний.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</si>
  <si>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 міру солоний, характерний запеченим овочам у поєднанні зі сметаною та твердим сиром.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</si>
  <si>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соковита. </t>
    </r>
  </si>
  <si>
    <t>1/4</t>
  </si>
  <si>
    <t>1/4,5</t>
  </si>
  <si>
    <t>112 г ± 3 %</t>
  </si>
  <si>
    <t>140 г ± 3 %</t>
  </si>
  <si>
    <t>Порціонуваня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</si>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</sst>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3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top" wrapText="1"/>
    </xf>
    <xf numFmtId="164" fontId="3" fillId="2" borderId="2" xfId="0" applyNumberFormat="1" applyFont="1" applyFill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center" textRotation="90"/>
    </xf>
    <xf numFmtId="49" fontId="11" fillId="0" borderId="1" xfId="0" applyNumberFormat="1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/>
    <xf numFmtId="0" fontId="2" fillId="0" borderId="0" xfId="0" applyFont="1" applyFill="1"/>
    <xf numFmtId="0" fontId="0" fillId="0" borderId="0" xfId="0" applyFill="1"/>
    <xf numFmtId="49" fontId="2" fillId="0" borderId="0" xfId="0" applyNumberFormat="1" applyFont="1" applyFill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0" fillId="0" borderId="3" xfId="0" applyFill="1" applyBorder="1"/>
    <xf numFmtId="49" fontId="9" fillId="0" borderId="1" xfId="0" applyNumberFormat="1" applyFont="1" applyFill="1" applyBorder="1"/>
    <xf numFmtId="1" fontId="2" fillId="0" borderId="9" xfId="0" applyNumberFormat="1" applyFont="1" applyFill="1" applyBorder="1" applyAlignment="1">
      <alignment horizontal="center" vertical="center"/>
    </xf>
    <xf numFmtId="164" fontId="2" fillId="0" borderId="9" xfId="0" applyNumberFormat="1" applyFont="1" applyFill="1" applyBorder="1" applyAlignment="1">
      <alignment horizontal="center" vertical="center"/>
    </xf>
    <xf numFmtId="0" fontId="0" fillId="0" borderId="9" xfId="0" applyFill="1" applyBorder="1"/>
    <xf numFmtId="0" fontId="2" fillId="0" borderId="1" xfId="0" applyFont="1" applyFill="1" applyBorder="1" applyAlignment="1">
      <alignment horizontal="center" vertical="center"/>
    </xf>
    <xf numFmtId="49" fontId="0" fillId="0" borderId="0" xfId="0" applyNumberFormat="1" applyFill="1" applyBorder="1"/>
    <xf numFmtId="49" fontId="2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49" fontId="3" fillId="0" borderId="0" xfId="0" applyNumberFormat="1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 wrapText="1"/>
    </xf>
    <xf numFmtId="49" fontId="0" fillId="0" borderId="0" xfId="0" applyNumberFormat="1" applyFill="1"/>
    <xf numFmtId="49" fontId="2" fillId="0" borderId="0" xfId="0" applyNumberFormat="1" applyFont="1" applyFill="1" applyAlignment="1">
      <alignment vertical="top"/>
    </xf>
    <xf numFmtId="49" fontId="3" fillId="0" borderId="0" xfId="0" applyNumberFormat="1" applyFont="1" applyFill="1" applyAlignment="1">
      <alignment vertical="top"/>
    </xf>
    <xf numFmtId="164" fontId="6" fillId="0" borderId="0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left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Fill="1" applyBorder="1"/>
    <xf numFmtId="49" fontId="2" fillId="0" borderId="3" xfId="0" applyNumberFormat="1" applyFont="1" applyFill="1" applyBorder="1"/>
    <xf numFmtId="49" fontId="2" fillId="0" borderId="4" xfId="0" applyNumberFormat="1" applyFont="1" applyFill="1" applyBorder="1"/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left" vertical="top" wrapText="1"/>
    </xf>
    <xf numFmtId="164" fontId="3" fillId="2" borderId="10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6"/>
  <sheetViews>
    <sheetView tabSelected="1" view="pageLayout" topLeftCell="A28" zoomScale="70" zoomScaleNormal="100" zoomScalePageLayoutView="70" workbookViewId="0">
      <selection activeCell="Y35" sqref="Y35"/>
    </sheetView>
  </sheetViews>
  <sheetFormatPr defaultRowHeight="14.4" x14ac:dyDescent="0.3"/>
  <cols>
    <col min="1" max="1" width="4.44140625" customWidth="1"/>
    <col min="2" max="2" width="12.6640625" customWidth="1"/>
    <col min="3" max="4" width="6.109375" customWidth="1"/>
    <col min="5" max="5" width="6" customWidth="1"/>
    <col min="6" max="6" width="6.109375" customWidth="1"/>
    <col min="7" max="7" width="6" customWidth="1"/>
    <col min="8" max="8" width="6.109375" customWidth="1"/>
    <col min="9" max="9" width="5.88671875" customWidth="1"/>
    <col min="10" max="12" width="5.6640625" customWidth="1"/>
    <col min="13" max="13" width="5.5546875" customWidth="1"/>
    <col min="14" max="14" width="5.6640625" customWidth="1"/>
    <col min="15" max="17" width="5.88671875" customWidth="1"/>
    <col min="18" max="18" width="5.44140625" customWidth="1"/>
    <col min="19" max="19" width="5.33203125" customWidth="1"/>
    <col min="20" max="20" width="6.109375" customWidth="1"/>
    <col min="21" max="21" width="19.5546875" customWidth="1"/>
    <col min="22" max="22" width="10.88671875" customWidth="1"/>
    <col min="23" max="23" width="13.5546875" customWidth="1"/>
  </cols>
  <sheetData>
    <row r="1" spans="1:29" x14ac:dyDescent="0.3">
      <c r="A1" s="2"/>
      <c r="B1" s="78" t="s">
        <v>44</v>
      </c>
      <c r="C1" s="78"/>
      <c r="D1" s="78"/>
      <c r="E1" s="78"/>
      <c r="F1" s="78"/>
      <c r="G1" s="78"/>
      <c r="H1" s="78"/>
      <c r="I1" s="2"/>
      <c r="J1" s="2"/>
      <c r="K1" s="2"/>
      <c r="L1" s="2"/>
      <c r="M1" s="2"/>
      <c r="N1" s="2"/>
      <c r="O1" s="2"/>
      <c r="P1" s="3"/>
      <c r="Q1" s="76" t="s">
        <v>17</v>
      </c>
      <c r="R1" s="76"/>
      <c r="S1" s="76"/>
      <c r="T1" s="76"/>
      <c r="U1" s="76"/>
    </row>
    <row r="2" spans="1:29" x14ac:dyDescent="0.3">
      <c r="A2" s="2"/>
      <c r="B2" s="78"/>
      <c r="C2" s="78"/>
      <c r="D2" s="78"/>
      <c r="E2" s="78"/>
      <c r="F2" s="78"/>
      <c r="G2" s="78"/>
      <c r="H2" s="78"/>
      <c r="I2" s="2"/>
      <c r="J2" s="2"/>
      <c r="K2" s="2"/>
      <c r="L2" s="2"/>
      <c r="M2" s="2"/>
      <c r="N2" s="2"/>
      <c r="O2" s="2"/>
      <c r="P2" s="3"/>
      <c r="Q2" s="76" t="s">
        <v>18</v>
      </c>
      <c r="R2" s="76"/>
      <c r="S2" s="76"/>
      <c r="T2" s="76"/>
      <c r="U2" s="76"/>
    </row>
    <row r="3" spans="1:29" x14ac:dyDescent="0.3">
      <c r="A3" s="2"/>
      <c r="B3" s="78"/>
      <c r="C3" s="78"/>
      <c r="D3" s="78"/>
      <c r="E3" s="78"/>
      <c r="F3" s="78"/>
      <c r="G3" s="78"/>
      <c r="H3" s="78"/>
      <c r="I3" s="2"/>
      <c r="J3" s="2"/>
      <c r="K3" s="2"/>
      <c r="L3" s="2"/>
      <c r="M3" s="2"/>
      <c r="N3" s="2"/>
      <c r="O3" s="2"/>
      <c r="P3" s="3"/>
      <c r="Q3" s="76" t="s">
        <v>19</v>
      </c>
      <c r="R3" s="76"/>
      <c r="S3" s="76"/>
      <c r="T3" s="76"/>
      <c r="U3" s="76"/>
    </row>
    <row r="4" spans="1:29" x14ac:dyDescent="0.3">
      <c r="A4" s="2"/>
      <c r="B4" s="78"/>
      <c r="C4" s="78"/>
      <c r="D4" s="78"/>
      <c r="E4" s="78"/>
      <c r="F4" s="78"/>
      <c r="G4" s="78"/>
      <c r="H4" s="78"/>
      <c r="I4" s="2"/>
      <c r="J4" s="2"/>
      <c r="K4" s="2"/>
      <c r="L4" s="2"/>
      <c r="M4" s="2"/>
      <c r="N4" s="2"/>
      <c r="O4" s="2"/>
      <c r="P4" s="3"/>
      <c r="Q4" s="76" t="s">
        <v>20</v>
      </c>
      <c r="R4" s="76"/>
      <c r="S4" s="76"/>
      <c r="T4" s="76"/>
      <c r="U4" s="76"/>
    </row>
    <row r="5" spans="1:29" s="40" customFormat="1" x14ac:dyDescent="0.3">
      <c r="A5" s="38"/>
      <c r="B5" s="78"/>
      <c r="C5" s="78"/>
      <c r="D5" s="78"/>
      <c r="E5" s="78"/>
      <c r="F5" s="78"/>
      <c r="G5" s="78"/>
      <c r="H5" s="78"/>
      <c r="I5" s="38"/>
      <c r="J5" s="38"/>
      <c r="K5" s="38"/>
      <c r="L5" s="38"/>
      <c r="M5" s="38"/>
      <c r="N5" s="38"/>
      <c r="O5" s="38"/>
      <c r="P5" s="39"/>
      <c r="Q5" s="39"/>
      <c r="R5" s="39"/>
      <c r="S5" s="39"/>
      <c r="T5" s="39"/>
      <c r="U5" s="39"/>
    </row>
    <row r="6" spans="1:29" s="40" customFormat="1" x14ac:dyDescent="0.3">
      <c r="A6" s="77" t="s">
        <v>16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</row>
    <row r="7" spans="1:29" s="40" customFormat="1" x14ac:dyDescent="0.3">
      <c r="A7" s="81" t="s">
        <v>45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</row>
    <row r="8" spans="1:29" s="40" customFormat="1" x14ac:dyDescent="0.3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</row>
    <row r="9" spans="1:29" s="40" customFormat="1" ht="15.75" customHeight="1" x14ac:dyDescent="0.3">
      <c r="A9" s="86" t="s">
        <v>0</v>
      </c>
      <c r="B9" s="80" t="s">
        <v>14</v>
      </c>
      <c r="C9" s="73" t="s">
        <v>1</v>
      </c>
      <c r="D9" s="73"/>
      <c r="E9" s="73"/>
      <c r="F9" s="73"/>
      <c r="G9" s="73"/>
      <c r="H9" s="73"/>
      <c r="I9" s="73" t="s">
        <v>2</v>
      </c>
      <c r="J9" s="73"/>
      <c r="K9" s="73"/>
      <c r="L9" s="73"/>
      <c r="M9" s="73"/>
      <c r="N9" s="73"/>
      <c r="O9" s="73"/>
      <c r="P9" s="73"/>
      <c r="Q9" s="73"/>
      <c r="R9" s="103" t="s">
        <v>13</v>
      </c>
      <c r="S9" s="103"/>
      <c r="T9" s="103"/>
      <c r="U9" s="104" t="s">
        <v>3</v>
      </c>
      <c r="V9" s="89" t="s">
        <v>25</v>
      </c>
      <c r="W9" s="80" t="s">
        <v>40</v>
      </c>
      <c r="X9" s="73" t="s">
        <v>78</v>
      </c>
    </row>
    <row r="10" spans="1:29" s="40" customFormat="1" ht="15.75" customHeight="1" x14ac:dyDescent="0.3">
      <c r="A10" s="87"/>
      <c r="B10" s="80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103"/>
      <c r="S10" s="103"/>
      <c r="T10" s="103"/>
      <c r="U10" s="104"/>
      <c r="V10" s="90"/>
      <c r="W10" s="80"/>
      <c r="X10" s="73"/>
    </row>
    <row r="11" spans="1:29" s="40" customFormat="1" ht="25.5" customHeight="1" x14ac:dyDescent="0.3">
      <c r="A11" s="87"/>
      <c r="B11" s="80"/>
      <c r="C11" s="98" t="s">
        <v>8</v>
      </c>
      <c r="D11" s="98"/>
      <c r="E11" s="98"/>
      <c r="F11" s="98" t="s">
        <v>9</v>
      </c>
      <c r="G11" s="98"/>
      <c r="H11" s="98"/>
      <c r="I11" s="98" t="s">
        <v>10</v>
      </c>
      <c r="J11" s="98"/>
      <c r="K11" s="98"/>
      <c r="L11" s="98" t="s">
        <v>11</v>
      </c>
      <c r="M11" s="98"/>
      <c r="N11" s="98"/>
      <c r="O11" s="98" t="s">
        <v>12</v>
      </c>
      <c r="P11" s="98"/>
      <c r="Q11" s="98"/>
      <c r="R11" s="103"/>
      <c r="S11" s="103"/>
      <c r="T11" s="103"/>
      <c r="U11" s="104"/>
      <c r="V11" s="90"/>
      <c r="W11" s="80"/>
      <c r="X11" s="73"/>
    </row>
    <row r="12" spans="1:29" x14ac:dyDescent="0.3">
      <c r="A12" s="87"/>
      <c r="B12" s="80"/>
      <c r="C12" s="105" t="s">
        <v>4</v>
      </c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7"/>
      <c r="U12" s="104"/>
      <c r="V12" s="91"/>
      <c r="W12" s="80"/>
      <c r="X12" s="73"/>
      <c r="Y12" s="40"/>
      <c r="Z12" s="40"/>
      <c r="AA12" s="40"/>
      <c r="AB12" s="40"/>
      <c r="AC12" s="40"/>
    </row>
    <row r="13" spans="1:29" ht="30.75" customHeight="1" x14ac:dyDescent="0.3">
      <c r="A13" s="88"/>
      <c r="B13" s="80"/>
      <c r="C13" s="6" t="s">
        <v>6</v>
      </c>
      <c r="D13" s="6" t="s">
        <v>7</v>
      </c>
      <c r="E13" s="6" t="s">
        <v>5</v>
      </c>
      <c r="F13" s="6" t="s">
        <v>6</v>
      </c>
      <c r="G13" s="6" t="s">
        <v>7</v>
      </c>
      <c r="H13" s="6" t="s">
        <v>5</v>
      </c>
      <c r="I13" s="6" t="s">
        <v>6</v>
      </c>
      <c r="J13" s="6" t="s">
        <v>7</v>
      </c>
      <c r="K13" s="6" t="s">
        <v>5</v>
      </c>
      <c r="L13" s="6" t="s">
        <v>6</v>
      </c>
      <c r="M13" s="6" t="s">
        <v>7</v>
      </c>
      <c r="N13" s="6" t="s">
        <v>5</v>
      </c>
      <c r="O13" s="6" t="s">
        <v>6</v>
      </c>
      <c r="P13" s="6" t="s">
        <v>7</v>
      </c>
      <c r="Q13" s="6" t="s">
        <v>5</v>
      </c>
      <c r="R13" s="6" t="s">
        <v>6</v>
      </c>
      <c r="S13" s="6" t="s">
        <v>7</v>
      </c>
      <c r="T13" s="6" t="s">
        <v>5</v>
      </c>
      <c r="U13" s="104"/>
      <c r="V13" s="6" t="s">
        <v>15</v>
      </c>
      <c r="W13" s="6" t="s">
        <v>15</v>
      </c>
      <c r="X13" s="67" t="s">
        <v>15</v>
      </c>
      <c r="Y13" s="40"/>
      <c r="Z13" s="54" t="s">
        <v>79</v>
      </c>
      <c r="AA13" s="54" t="s">
        <v>80</v>
      </c>
      <c r="AB13" s="54" t="s">
        <v>81</v>
      </c>
      <c r="AC13" s="54" t="s">
        <v>82</v>
      </c>
    </row>
    <row r="14" spans="1:29" ht="81.75" customHeight="1" x14ac:dyDescent="0.3">
      <c r="A14" s="28"/>
      <c r="B14" s="29" t="s">
        <v>46</v>
      </c>
      <c r="C14" s="8">
        <f>(100*F14)/(100-V14)</f>
        <v>17</v>
      </c>
      <c r="D14" s="9">
        <f t="shared" ref="D14" si="0">(100*G14)/(100-V14)</f>
        <v>17</v>
      </c>
      <c r="E14" s="9">
        <f t="shared" ref="E14" si="1">(100*H14)/(100-V14)</f>
        <v>21.25</v>
      </c>
      <c r="F14" s="68">
        <v>17</v>
      </c>
      <c r="G14" s="68">
        <v>17</v>
      </c>
      <c r="H14" s="9">
        <f t="shared" ref="H14" si="2">G14/0.8</f>
        <v>21.25</v>
      </c>
      <c r="I14" s="37">
        <f t="shared" ref="I14" si="3">Z14/100*F14</f>
        <v>0.85000000000000009</v>
      </c>
      <c r="J14" s="37">
        <f t="shared" ref="J14" si="4">Z14/100*G14</f>
        <v>0.85000000000000009</v>
      </c>
      <c r="K14" s="37">
        <f t="shared" ref="K14" si="5">Z14/100*H14</f>
        <v>1.0625</v>
      </c>
      <c r="L14" s="37">
        <f t="shared" ref="L14" si="6">AA14/100*F14</f>
        <v>3.4000000000000002E-2</v>
      </c>
      <c r="M14" s="37">
        <f t="shared" ref="M14" si="7">AA14/100*G14</f>
        <v>3.4000000000000002E-2</v>
      </c>
      <c r="N14" s="37">
        <f t="shared" ref="N14" si="8">AA14/100*H14</f>
        <v>4.2500000000000003E-2</v>
      </c>
      <c r="O14" s="37">
        <f t="shared" ref="O14" si="9">AB14/100*F14</f>
        <v>2.3460000000000001</v>
      </c>
      <c r="P14" s="37">
        <f t="shared" ref="P14" si="10">AB14/100*G14</f>
        <v>2.3460000000000001</v>
      </c>
      <c r="Q14" s="37">
        <f t="shared" ref="Q14" si="11">AB14/100*H14</f>
        <v>2.9325000000000001</v>
      </c>
      <c r="R14" s="22">
        <f t="shared" ref="R14" si="12">AC14/100*F14</f>
        <v>12.41</v>
      </c>
      <c r="S14" s="22">
        <f t="shared" ref="S14" si="13">AC14/100*G14</f>
        <v>12.41</v>
      </c>
      <c r="T14" s="22">
        <f t="shared" ref="T14" si="14">AC14/100*H14</f>
        <v>15.512499999999999</v>
      </c>
      <c r="U14" s="31" t="s">
        <v>47</v>
      </c>
      <c r="V14" s="30">
        <v>0</v>
      </c>
      <c r="W14" s="30">
        <v>0</v>
      </c>
      <c r="X14" s="30"/>
      <c r="Z14" s="23">
        <v>5</v>
      </c>
      <c r="AA14" s="23">
        <v>0.2</v>
      </c>
      <c r="AB14" s="23">
        <v>13.8</v>
      </c>
      <c r="AC14" s="22">
        <v>73</v>
      </c>
    </row>
    <row r="15" spans="1:29" ht="51.75" customHeight="1" x14ac:dyDescent="0.3">
      <c r="A15" s="15"/>
      <c r="B15" s="11" t="s">
        <v>29</v>
      </c>
      <c r="C15" s="8">
        <f>(100*F15)/(100-V15)</f>
        <v>70.625</v>
      </c>
      <c r="D15" s="9">
        <f t="shared" ref="D15" si="15">(100*G15)/(100-V15)</f>
        <v>70.625</v>
      </c>
      <c r="E15" s="9">
        <f t="shared" ref="E15" si="16">(100*H15)/(100-V15)</f>
        <v>88.28125</v>
      </c>
      <c r="F15" s="99">
        <v>56.5</v>
      </c>
      <c r="G15" s="99">
        <v>56.5</v>
      </c>
      <c r="H15" s="100">
        <f>G15/0.8</f>
        <v>70.625</v>
      </c>
      <c r="I15" s="82">
        <f>Z15/100*F15</f>
        <v>1.1300000000000001</v>
      </c>
      <c r="J15" s="82">
        <f>Z15/100*G15</f>
        <v>1.1300000000000001</v>
      </c>
      <c r="K15" s="82">
        <f>Z15/100*H15</f>
        <v>1.4125000000000001</v>
      </c>
      <c r="L15" s="82">
        <f>AA15/100*F15</f>
        <v>0.22600000000000001</v>
      </c>
      <c r="M15" s="82">
        <f>AA15/100*G15</f>
        <v>0.22600000000000001</v>
      </c>
      <c r="N15" s="82">
        <f>AA15/100*H15</f>
        <v>0.28250000000000003</v>
      </c>
      <c r="O15" s="82">
        <f>AB15/100*F15</f>
        <v>9.7745000000000015</v>
      </c>
      <c r="P15" s="82">
        <f>AB15/100*G15</f>
        <v>9.7745000000000015</v>
      </c>
      <c r="Q15" s="82">
        <f>AB15/100*H15</f>
        <v>12.218125000000001</v>
      </c>
      <c r="R15" s="71">
        <f>AC15/100*F15</f>
        <v>45.2</v>
      </c>
      <c r="S15" s="71">
        <f>AC15/100*G15</f>
        <v>45.2</v>
      </c>
      <c r="T15" s="71">
        <f>AC15/100*H15</f>
        <v>56.5</v>
      </c>
      <c r="U15" s="95" t="s">
        <v>30</v>
      </c>
      <c r="V15" s="13">
        <v>20</v>
      </c>
      <c r="W15" s="14">
        <v>0</v>
      </c>
      <c r="X15" s="47"/>
      <c r="Y15" s="40"/>
      <c r="Z15" s="69">
        <v>2</v>
      </c>
      <c r="AA15" s="69">
        <v>0.4</v>
      </c>
      <c r="AB15" s="69">
        <v>17.3</v>
      </c>
      <c r="AC15" s="71">
        <v>80</v>
      </c>
    </row>
    <row r="16" spans="1:29" ht="49.5" customHeight="1" x14ac:dyDescent="0.3">
      <c r="A16" s="15"/>
      <c r="B16" s="7" t="s">
        <v>36</v>
      </c>
      <c r="C16" s="8">
        <f>(100*F15)/(100-V16)</f>
        <v>75.333333333333329</v>
      </c>
      <c r="D16" s="9">
        <f>(100*G15)/(100-V16)</f>
        <v>75.333333333333329</v>
      </c>
      <c r="E16" s="9">
        <f>(100*H15)/(100-V16)</f>
        <v>94.166666666666671</v>
      </c>
      <c r="F16" s="99"/>
      <c r="G16" s="99"/>
      <c r="H16" s="101"/>
      <c r="I16" s="84"/>
      <c r="J16" s="84"/>
      <c r="K16" s="84"/>
      <c r="L16" s="84"/>
      <c r="M16" s="84"/>
      <c r="N16" s="84"/>
      <c r="O16" s="84"/>
      <c r="P16" s="84"/>
      <c r="Q16" s="84"/>
      <c r="R16" s="75"/>
      <c r="S16" s="75"/>
      <c r="T16" s="75"/>
      <c r="U16" s="96"/>
      <c r="V16" s="14">
        <v>25</v>
      </c>
      <c r="W16" s="14">
        <v>0</v>
      </c>
      <c r="X16" s="47"/>
      <c r="Y16" s="40"/>
      <c r="Z16" s="74"/>
      <c r="AA16" s="74"/>
      <c r="AB16" s="74"/>
      <c r="AC16" s="75"/>
    </row>
    <row r="17" spans="1:29" ht="50.25" customHeight="1" x14ac:dyDescent="0.3">
      <c r="A17" s="15"/>
      <c r="B17" s="7" t="s">
        <v>37</v>
      </c>
      <c r="C17" s="8">
        <f>(100*F15)/(100-V17)</f>
        <v>80.714285714285708</v>
      </c>
      <c r="D17" s="9">
        <f>(100*G15)/(100-V17)</f>
        <v>80.714285714285708</v>
      </c>
      <c r="E17" s="9">
        <f>(100*H15)/(100-V17)</f>
        <v>100.89285714285714</v>
      </c>
      <c r="F17" s="99"/>
      <c r="G17" s="99"/>
      <c r="H17" s="101"/>
      <c r="I17" s="84"/>
      <c r="J17" s="84"/>
      <c r="K17" s="84"/>
      <c r="L17" s="84"/>
      <c r="M17" s="84"/>
      <c r="N17" s="84"/>
      <c r="O17" s="84"/>
      <c r="P17" s="84"/>
      <c r="Q17" s="84"/>
      <c r="R17" s="75"/>
      <c r="S17" s="75"/>
      <c r="T17" s="75"/>
      <c r="U17" s="96"/>
      <c r="V17" s="14">
        <v>30</v>
      </c>
      <c r="W17" s="14">
        <v>0</v>
      </c>
      <c r="X17" s="47"/>
      <c r="Y17" s="40"/>
      <c r="Z17" s="74"/>
      <c r="AA17" s="74"/>
      <c r="AB17" s="74"/>
      <c r="AC17" s="75"/>
    </row>
    <row r="18" spans="1:29" ht="51.75" customHeight="1" x14ac:dyDescent="0.3">
      <c r="A18" s="15"/>
      <c r="B18" s="7" t="s">
        <v>38</v>
      </c>
      <c r="C18" s="8">
        <f>(100*F15)/(100-V18)</f>
        <v>86.92307692307692</v>
      </c>
      <c r="D18" s="9">
        <f>(100*G15)/(100-V18)</f>
        <v>86.92307692307692</v>
      </c>
      <c r="E18" s="9">
        <f>(100*H15)/(100-V18)</f>
        <v>108.65384615384616</v>
      </c>
      <c r="F18" s="99"/>
      <c r="G18" s="99"/>
      <c r="H18" s="101"/>
      <c r="I18" s="84"/>
      <c r="J18" s="84"/>
      <c r="K18" s="84"/>
      <c r="L18" s="84"/>
      <c r="M18" s="84"/>
      <c r="N18" s="84"/>
      <c r="O18" s="84"/>
      <c r="P18" s="84"/>
      <c r="Q18" s="84"/>
      <c r="R18" s="75"/>
      <c r="S18" s="75"/>
      <c r="T18" s="75"/>
      <c r="U18" s="96"/>
      <c r="V18" s="14">
        <v>35</v>
      </c>
      <c r="W18" s="14">
        <v>0</v>
      </c>
      <c r="X18" s="14"/>
      <c r="Z18" s="74"/>
      <c r="AA18" s="74"/>
      <c r="AB18" s="74"/>
      <c r="AC18" s="75"/>
    </row>
    <row r="19" spans="1:29" ht="51" customHeight="1" x14ac:dyDescent="0.3">
      <c r="A19" s="15"/>
      <c r="B19" s="7" t="s">
        <v>39</v>
      </c>
      <c r="C19" s="8">
        <f>(100*F15)/(100-V19)</f>
        <v>94.166666666666671</v>
      </c>
      <c r="D19" s="9">
        <f>(100*G15)/(100-V19)</f>
        <v>94.166666666666671</v>
      </c>
      <c r="E19" s="9">
        <f>(100*H15)/(100-V19)</f>
        <v>117.70833333333333</v>
      </c>
      <c r="F19" s="99"/>
      <c r="G19" s="99"/>
      <c r="H19" s="102"/>
      <c r="I19" s="83"/>
      <c r="J19" s="83"/>
      <c r="K19" s="83"/>
      <c r="L19" s="83"/>
      <c r="M19" s="83"/>
      <c r="N19" s="83"/>
      <c r="O19" s="83"/>
      <c r="P19" s="83"/>
      <c r="Q19" s="83"/>
      <c r="R19" s="72"/>
      <c r="S19" s="72"/>
      <c r="T19" s="72"/>
      <c r="U19" s="97"/>
      <c r="V19" s="14">
        <v>40</v>
      </c>
      <c r="W19" s="14">
        <v>0</v>
      </c>
      <c r="X19" s="14"/>
      <c r="Z19" s="70"/>
      <c r="AA19" s="70"/>
      <c r="AB19" s="70"/>
      <c r="AC19" s="72"/>
    </row>
    <row r="20" spans="1:29" ht="60" customHeight="1" x14ac:dyDescent="0.3">
      <c r="A20" s="15"/>
      <c r="B20" s="11" t="s">
        <v>48</v>
      </c>
      <c r="C20" s="8">
        <f>(100*F20)/(100-V20)</f>
        <v>24.75</v>
      </c>
      <c r="D20" s="9">
        <f t="shared" ref="D20" si="17">(100*G20)/(100-V20)</f>
        <v>24.75</v>
      </c>
      <c r="E20" s="17">
        <f>(100*H20)/(100-V20)</f>
        <v>30.9375</v>
      </c>
      <c r="F20" s="35">
        <v>19.8</v>
      </c>
      <c r="G20" s="35">
        <v>19.8</v>
      </c>
      <c r="H20" s="9">
        <f t="shared" ref="H20" si="18">G20/0.8</f>
        <v>24.75</v>
      </c>
      <c r="I20" s="37">
        <f t="shared" ref="I20" si="19">Z20/100*F20</f>
        <v>0.35640000000000005</v>
      </c>
      <c r="J20" s="37">
        <f t="shared" ref="J20" si="20">Z20/100*G20</f>
        <v>0.35640000000000005</v>
      </c>
      <c r="K20" s="37">
        <f t="shared" ref="K20" si="21">Z20/100*H20</f>
        <v>0.44550000000000006</v>
      </c>
      <c r="L20" s="37">
        <f t="shared" ref="L20" si="22">AA20/100*F20</f>
        <v>1.9800000000000002E-2</v>
      </c>
      <c r="M20" s="37">
        <f t="shared" ref="M20" si="23">AA20/100*G20</f>
        <v>1.9800000000000002E-2</v>
      </c>
      <c r="N20" s="37">
        <f t="shared" ref="N20" si="24">AA20/100*H20</f>
        <v>2.4750000000000001E-2</v>
      </c>
      <c r="O20" s="37">
        <f t="shared" ref="O20" si="25">AB20/100*F20</f>
        <v>1.1286</v>
      </c>
      <c r="P20" s="37">
        <f t="shared" ref="P20" si="26">AB20/100*G20</f>
        <v>1.1286</v>
      </c>
      <c r="Q20" s="37">
        <f t="shared" ref="Q20" si="27">AB20/100*H20</f>
        <v>1.4107499999999999</v>
      </c>
      <c r="R20" s="22">
        <f t="shared" ref="R20" si="28">AC20/100*F20</f>
        <v>5.346000000000001</v>
      </c>
      <c r="S20" s="22">
        <f t="shared" ref="S20" si="29">AC20/100*G20</f>
        <v>5.346000000000001</v>
      </c>
      <c r="T20" s="22">
        <f t="shared" ref="T20" si="30">AC20/100*H20</f>
        <v>6.6825000000000001</v>
      </c>
      <c r="U20" s="18" t="s">
        <v>49</v>
      </c>
      <c r="V20" s="14">
        <v>20</v>
      </c>
      <c r="W20" s="14">
        <v>0</v>
      </c>
      <c r="X20" s="14"/>
      <c r="Z20" s="23">
        <v>1.8</v>
      </c>
      <c r="AA20" s="23">
        <v>0.1</v>
      </c>
      <c r="AB20" s="23">
        <v>5.7</v>
      </c>
      <c r="AC20" s="22">
        <v>27</v>
      </c>
    </row>
    <row r="21" spans="1:29" ht="34.5" customHeight="1" x14ac:dyDescent="0.3">
      <c r="A21" s="15"/>
      <c r="B21" s="7" t="s">
        <v>50</v>
      </c>
      <c r="C21" s="12">
        <f>(100*F21)/(100-V21)</f>
        <v>21.25</v>
      </c>
      <c r="D21" s="12">
        <f>(100*G21)/(100-V21)</f>
        <v>21.25</v>
      </c>
      <c r="E21" s="12">
        <f>(100*H21)/(100-V21)</f>
        <v>26.5625</v>
      </c>
      <c r="F21" s="112">
        <v>17</v>
      </c>
      <c r="G21" s="112">
        <v>17</v>
      </c>
      <c r="H21" s="100">
        <f t="shared" ref="H21" si="31">G21/0.8</f>
        <v>21.25</v>
      </c>
      <c r="I21" s="82">
        <f t="shared" ref="I21" si="32">Z21/100*F21</f>
        <v>0.22100000000000003</v>
      </c>
      <c r="J21" s="82">
        <f t="shared" ref="J21" si="33">Z21/100*G21</f>
        <v>0.22100000000000003</v>
      </c>
      <c r="K21" s="82">
        <f t="shared" ref="K21" si="34">Z21/100*H21</f>
        <v>0.27625000000000005</v>
      </c>
      <c r="L21" s="82">
        <f t="shared" ref="L21" si="35">AA21/100*F21</f>
        <v>1.7000000000000001E-2</v>
      </c>
      <c r="M21" s="82">
        <f t="shared" ref="M21" si="36">AA21/100*G21</f>
        <v>1.7000000000000001E-2</v>
      </c>
      <c r="N21" s="82">
        <f t="shared" ref="N21" si="37">AA21/100*H21</f>
        <v>2.1250000000000002E-2</v>
      </c>
      <c r="O21" s="82">
        <f t="shared" ref="O21" si="38">AB21/100*F21</f>
        <v>1.4280000000000002</v>
      </c>
      <c r="P21" s="82">
        <f t="shared" ref="P21" si="39">AB21/100*G21</f>
        <v>1.4280000000000002</v>
      </c>
      <c r="Q21" s="82">
        <f t="shared" ref="Q21" si="40">AB21/100*H21</f>
        <v>1.7850000000000001</v>
      </c>
      <c r="R21" s="71">
        <f t="shared" ref="R21" si="41">AC21/100*F21</f>
        <v>5.78</v>
      </c>
      <c r="S21" s="71">
        <f t="shared" ref="S21" si="42">AC21/100*G21</f>
        <v>5.78</v>
      </c>
      <c r="T21" s="71">
        <f t="shared" ref="T21" si="43">AC21/100*H21</f>
        <v>7.2250000000000005</v>
      </c>
      <c r="U21" s="95" t="s">
        <v>42</v>
      </c>
      <c r="V21" s="14">
        <v>20</v>
      </c>
      <c r="W21" s="14">
        <v>0</v>
      </c>
      <c r="X21" s="14"/>
      <c r="Z21" s="69">
        <v>1.3</v>
      </c>
      <c r="AA21" s="69">
        <v>0.1</v>
      </c>
      <c r="AB21" s="69">
        <v>8.4</v>
      </c>
      <c r="AC21" s="71">
        <v>34</v>
      </c>
    </row>
    <row r="22" spans="1:29" ht="34.5" customHeight="1" x14ac:dyDescent="0.3">
      <c r="A22" s="15"/>
      <c r="B22" s="7" t="s">
        <v>27</v>
      </c>
      <c r="C22" s="12">
        <f>(100*F21)/(100-V22)</f>
        <v>22.666666666666668</v>
      </c>
      <c r="D22" s="12">
        <f>(100*G21)/(100-V22)</f>
        <v>22.666666666666668</v>
      </c>
      <c r="E22" s="12">
        <f>(100*H21)/(100-V22)</f>
        <v>28.333333333333332</v>
      </c>
      <c r="F22" s="112"/>
      <c r="G22" s="112"/>
      <c r="H22" s="102"/>
      <c r="I22" s="83"/>
      <c r="J22" s="83"/>
      <c r="K22" s="83"/>
      <c r="L22" s="83"/>
      <c r="M22" s="83"/>
      <c r="N22" s="83"/>
      <c r="O22" s="83"/>
      <c r="P22" s="83"/>
      <c r="Q22" s="83"/>
      <c r="R22" s="72"/>
      <c r="S22" s="72"/>
      <c r="T22" s="72"/>
      <c r="U22" s="96"/>
      <c r="V22" s="14">
        <v>25</v>
      </c>
      <c r="W22" s="14">
        <v>0</v>
      </c>
      <c r="X22" s="14"/>
      <c r="Z22" s="70"/>
      <c r="AA22" s="70"/>
      <c r="AB22" s="70"/>
      <c r="AC22" s="72"/>
    </row>
    <row r="23" spans="1:29" ht="50.25" customHeight="1" x14ac:dyDescent="0.3">
      <c r="A23" s="15"/>
      <c r="B23" s="7" t="s">
        <v>31</v>
      </c>
      <c r="C23" s="12">
        <f>(100*F23)/(100-V23)</f>
        <v>6.9047619047619051</v>
      </c>
      <c r="D23" s="21">
        <f>(100*G23)/(100-V23)</f>
        <v>6.9047619047619051</v>
      </c>
      <c r="E23" s="19">
        <f>(100*H23)/(100-V23)</f>
        <v>8.6309523809523796</v>
      </c>
      <c r="F23" s="36">
        <v>5.8</v>
      </c>
      <c r="G23" s="36">
        <v>5.8</v>
      </c>
      <c r="H23" s="9">
        <f t="shared" ref="H23" si="44">G23/0.8</f>
        <v>7.2499999999999991</v>
      </c>
      <c r="I23" s="37">
        <f t="shared" ref="I23" si="45">Z23/100*F23</f>
        <v>8.1199999999999994E-2</v>
      </c>
      <c r="J23" s="37">
        <f t="shared" ref="J23" si="46">Z23/100*G23</f>
        <v>8.1199999999999994E-2</v>
      </c>
      <c r="K23" s="37">
        <f t="shared" ref="K23" si="47">Z23/100*H23</f>
        <v>0.10149999999999998</v>
      </c>
      <c r="L23" s="37">
        <f t="shared" ref="L23" si="48">AA23/100*F23</f>
        <v>0</v>
      </c>
      <c r="M23" s="37">
        <f t="shared" ref="M23" si="49">AA23/100*G23</f>
        <v>0</v>
      </c>
      <c r="N23" s="37">
        <f t="shared" ref="N23" si="50">AA23/100*H23</f>
        <v>0</v>
      </c>
      <c r="O23" s="37">
        <f t="shared" ref="O23" si="51">AB23/100*F23</f>
        <v>0.56840000000000002</v>
      </c>
      <c r="P23" s="37">
        <f t="shared" ref="P23" si="52">AB23/100*G23</f>
        <v>0.56840000000000002</v>
      </c>
      <c r="Q23" s="37">
        <f t="shared" ref="Q23" si="53">AB23/100*H23</f>
        <v>0.71049999999999991</v>
      </c>
      <c r="R23" s="22">
        <f t="shared" ref="R23" si="54">AC23/100*F23</f>
        <v>2.3779999999999997</v>
      </c>
      <c r="S23" s="22">
        <f t="shared" ref="S23" si="55">AC23/100*G23</f>
        <v>2.3779999999999997</v>
      </c>
      <c r="T23" s="22">
        <f t="shared" ref="T23" si="56">AC23/100*H23</f>
        <v>2.9724999999999993</v>
      </c>
      <c r="U23" s="24" t="s">
        <v>32</v>
      </c>
      <c r="V23" s="14">
        <v>16</v>
      </c>
      <c r="W23" s="14">
        <v>0</v>
      </c>
      <c r="X23" s="14"/>
      <c r="Z23" s="23">
        <v>1.4</v>
      </c>
      <c r="AA23" s="23">
        <v>0</v>
      </c>
      <c r="AB23" s="23">
        <v>9.8000000000000007</v>
      </c>
      <c r="AC23" s="22">
        <v>41</v>
      </c>
    </row>
    <row r="24" spans="1:29" ht="36.75" customHeight="1" x14ac:dyDescent="0.3">
      <c r="A24" s="15"/>
      <c r="B24" s="7" t="s">
        <v>51</v>
      </c>
      <c r="C24" s="12">
        <f>(100*F24)/(100-V24)</f>
        <v>3.2</v>
      </c>
      <c r="D24" s="26">
        <f>(100*G24)/(100-V24)</f>
        <v>3.2</v>
      </c>
      <c r="E24" s="19">
        <f>(100*H24)/(100-V24)</f>
        <v>4</v>
      </c>
      <c r="F24" s="36">
        <v>3.2</v>
      </c>
      <c r="G24" s="36">
        <v>3.2</v>
      </c>
      <c r="H24" s="9">
        <f t="shared" ref="H24:H31" si="57">G24/0.8</f>
        <v>4</v>
      </c>
      <c r="I24" s="37">
        <f t="shared" ref="I24:I31" si="58">Z24/100*F24</f>
        <v>0</v>
      </c>
      <c r="J24" s="37">
        <f t="shared" ref="J24:J31" si="59">Z24/100*G24</f>
        <v>0</v>
      </c>
      <c r="K24" s="37">
        <f t="shared" ref="K24:K31" si="60">Z24/100*H24</f>
        <v>0</v>
      </c>
      <c r="L24" s="37">
        <f t="shared" ref="L24:L31" si="61">AA24/100*F24</f>
        <v>3.1968000000000005</v>
      </c>
      <c r="M24" s="37">
        <f t="shared" ref="M24:M31" si="62">AA24/100*G24</f>
        <v>3.1968000000000005</v>
      </c>
      <c r="N24" s="37">
        <f t="shared" ref="N24:N31" si="63">AA24/100*H24</f>
        <v>3.9960000000000004</v>
      </c>
      <c r="O24" s="37">
        <f t="shared" ref="O24:O31" si="64">AB24/100*F24</f>
        <v>0</v>
      </c>
      <c r="P24" s="37">
        <f t="shared" ref="P24:P31" si="65">AB24/100*G24</f>
        <v>0</v>
      </c>
      <c r="Q24" s="37">
        <f t="shared" ref="Q24:Q31" si="66">AB24/100*H24</f>
        <v>0</v>
      </c>
      <c r="R24" s="22">
        <f t="shared" ref="R24:R31" si="67">AC24/100*F24</f>
        <v>28.768000000000001</v>
      </c>
      <c r="S24" s="22">
        <f t="shared" ref="S24:S31" si="68">AC24/100*G24</f>
        <v>28.768000000000001</v>
      </c>
      <c r="T24" s="22">
        <f t="shared" ref="T24:T31" si="69">AC24/100*H24</f>
        <v>35.96</v>
      </c>
      <c r="U24" s="27" t="s">
        <v>52</v>
      </c>
      <c r="V24" s="14">
        <v>0</v>
      </c>
      <c r="W24" s="14">
        <v>0</v>
      </c>
      <c r="X24" s="14"/>
      <c r="Z24" s="23">
        <v>0</v>
      </c>
      <c r="AA24" s="23">
        <v>99.9</v>
      </c>
      <c r="AB24" s="23">
        <v>0</v>
      </c>
      <c r="AC24" s="22">
        <v>899</v>
      </c>
    </row>
    <row r="25" spans="1:29" ht="26.25" customHeight="1" x14ac:dyDescent="0.3">
      <c r="A25" s="15" t="s">
        <v>53</v>
      </c>
      <c r="B25" s="7" t="s">
        <v>54</v>
      </c>
      <c r="C25" s="32" t="s">
        <v>75</v>
      </c>
      <c r="D25" s="33" t="s">
        <v>75</v>
      </c>
      <c r="E25" s="34" t="s">
        <v>74</v>
      </c>
      <c r="F25" s="36">
        <v>8.6</v>
      </c>
      <c r="G25" s="36">
        <v>8.6</v>
      </c>
      <c r="H25" s="9">
        <f t="shared" si="57"/>
        <v>10.749999999999998</v>
      </c>
      <c r="I25" s="37">
        <f t="shared" si="58"/>
        <v>1.0922000000000001</v>
      </c>
      <c r="J25" s="37">
        <f t="shared" si="59"/>
        <v>1.0922000000000001</v>
      </c>
      <c r="K25" s="37">
        <f t="shared" si="60"/>
        <v>1.3652499999999999</v>
      </c>
      <c r="L25" s="37">
        <f t="shared" si="61"/>
        <v>0.98899999999999999</v>
      </c>
      <c r="M25" s="37">
        <f t="shared" si="62"/>
        <v>0.98899999999999999</v>
      </c>
      <c r="N25" s="37">
        <f t="shared" si="63"/>
        <v>1.2362499999999998</v>
      </c>
      <c r="O25" s="37">
        <f t="shared" si="64"/>
        <v>6.019999999999999E-2</v>
      </c>
      <c r="P25" s="37">
        <f t="shared" si="65"/>
        <v>6.019999999999999E-2</v>
      </c>
      <c r="Q25" s="37">
        <f t="shared" si="66"/>
        <v>7.5249999999999984E-2</v>
      </c>
      <c r="R25" s="22">
        <f t="shared" si="67"/>
        <v>13.502000000000001</v>
      </c>
      <c r="S25" s="22">
        <f t="shared" si="68"/>
        <v>13.502000000000001</v>
      </c>
      <c r="T25" s="22">
        <f t="shared" si="69"/>
        <v>16.877499999999998</v>
      </c>
      <c r="U25" s="27" t="s">
        <v>55</v>
      </c>
      <c r="V25" s="14">
        <v>0</v>
      </c>
      <c r="W25" s="14">
        <v>0</v>
      </c>
      <c r="X25" s="14"/>
      <c r="Z25" s="23">
        <v>12.7</v>
      </c>
      <c r="AA25" s="23">
        <v>11.5</v>
      </c>
      <c r="AB25" s="23">
        <v>0.7</v>
      </c>
      <c r="AC25" s="22">
        <v>157</v>
      </c>
    </row>
    <row r="26" spans="1:29" ht="70.5" customHeight="1" x14ac:dyDescent="0.3">
      <c r="A26" s="15" t="s">
        <v>56</v>
      </c>
      <c r="B26" s="7" t="s">
        <v>57</v>
      </c>
      <c r="C26" s="8">
        <f t="shared" ref="C26:C31" si="70">(100*F26)/(100-V26)</f>
        <v>5.8</v>
      </c>
      <c r="D26" s="9">
        <f t="shared" ref="D26:D31" si="71">(100*G26)/(100-V26)</f>
        <v>5.8</v>
      </c>
      <c r="E26" s="17">
        <f t="shared" ref="E26:E31" si="72">(100*H26)/(100-V26)</f>
        <v>7.2499999999999991</v>
      </c>
      <c r="F26" s="35">
        <v>5.8</v>
      </c>
      <c r="G26" s="35">
        <v>5.8</v>
      </c>
      <c r="H26" s="9">
        <f t="shared" si="57"/>
        <v>7.2499999999999991</v>
      </c>
      <c r="I26" s="37">
        <f t="shared" si="58"/>
        <v>0.59740000000000004</v>
      </c>
      <c r="J26" s="37">
        <f t="shared" si="59"/>
        <v>0.59740000000000004</v>
      </c>
      <c r="K26" s="37">
        <f t="shared" si="60"/>
        <v>0.74674999999999991</v>
      </c>
      <c r="L26" s="37">
        <f t="shared" si="61"/>
        <v>5.7999999999999996E-2</v>
      </c>
      <c r="M26" s="37">
        <f t="shared" si="62"/>
        <v>5.7999999999999996E-2</v>
      </c>
      <c r="N26" s="37">
        <f t="shared" si="63"/>
        <v>7.2499999999999995E-2</v>
      </c>
      <c r="O26" s="37">
        <f t="shared" si="64"/>
        <v>3.9382000000000001</v>
      </c>
      <c r="P26" s="37">
        <f t="shared" si="65"/>
        <v>3.9382000000000001</v>
      </c>
      <c r="Q26" s="37">
        <f t="shared" si="66"/>
        <v>4.9227499999999997</v>
      </c>
      <c r="R26" s="22">
        <f t="shared" si="67"/>
        <v>19.023999999999997</v>
      </c>
      <c r="S26" s="22">
        <f t="shared" si="68"/>
        <v>19.023999999999997</v>
      </c>
      <c r="T26" s="22">
        <f t="shared" si="69"/>
        <v>23.779999999999994</v>
      </c>
      <c r="U26" s="25" t="s">
        <v>58</v>
      </c>
      <c r="V26" s="14">
        <v>0</v>
      </c>
      <c r="W26" s="14">
        <v>350</v>
      </c>
      <c r="X26" s="14"/>
      <c r="Z26" s="23">
        <v>10.3</v>
      </c>
      <c r="AA26" s="23">
        <v>1</v>
      </c>
      <c r="AB26" s="23">
        <v>67.900000000000006</v>
      </c>
      <c r="AC26" s="22">
        <v>328</v>
      </c>
    </row>
    <row r="27" spans="1:29" ht="38.25" customHeight="1" x14ac:dyDescent="0.3">
      <c r="A27" s="15"/>
      <c r="B27" s="7" t="s">
        <v>59</v>
      </c>
      <c r="C27" s="8">
        <f t="shared" si="70"/>
        <v>21.4</v>
      </c>
      <c r="D27" s="9">
        <f t="shared" si="71"/>
        <v>21.4</v>
      </c>
      <c r="E27" s="17">
        <f t="shared" si="72"/>
        <v>26.749999999999996</v>
      </c>
      <c r="F27" s="35">
        <v>21.4</v>
      </c>
      <c r="G27" s="35">
        <v>21.4</v>
      </c>
      <c r="H27" s="9">
        <f t="shared" si="57"/>
        <v>26.749999999999996</v>
      </c>
      <c r="I27" s="37">
        <f t="shared" si="58"/>
        <v>0</v>
      </c>
      <c r="J27" s="37">
        <f t="shared" si="59"/>
        <v>0</v>
      </c>
      <c r="K27" s="37">
        <f t="shared" si="60"/>
        <v>0</v>
      </c>
      <c r="L27" s="37">
        <f t="shared" si="61"/>
        <v>0</v>
      </c>
      <c r="M27" s="37">
        <f t="shared" si="62"/>
        <v>0</v>
      </c>
      <c r="N27" s="37">
        <f t="shared" si="63"/>
        <v>0</v>
      </c>
      <c r="O27" s="37">
        <f t="shared" si="64"/>
        <v>0</v>
      </c>
      <c r="P27" s="37">
        <f t="shared" si="65"/>
        <v>0</v>
      </c>
      <c r="Q27" s="37">
        <f t="shared" si="66"/>
        <v>0</v>
      </c>
      <c r="R27" s="22">
        <f t="shared" si="67"/>
        <v>0</v>
      </c>
      <c r="S27" s="22">
        <f t="shared" si="68"/>
        <v>0</v>
      </c>
      <c r="T27" s="22">
        <f t="shared" si="69"/>
        <v>0</v>
      </c>
      <c r="U27" s="25" t="s">
        <v>35</v>
      </c>
      <c r="V27" s="14">
        <v>0</v>
      </c>
      <c r="W27" s="14">
        <v>0</v>
      </c>
      <c r="X27" s="14"/>
      <c r="Z27" s="23">
        <v>0</v>
      </c>
      <c r="AA27" s="23">
        <v>0</v>
      </c>
      <c r="AB27" s="23">
        <v>0</v>
      </c>
      <c r="AC27" s="22">
        <v>0</v>
      </c>
    </row>
    <row r="28" spans="1:29" ht="70.5" customHeight="1" x14ac:dyDescent="0.3">
      <c r="A28" s="15"/>
      <c r="B28" s="7" t="s">
        <v>33</v>
      </c>
      <c r="C28" s="16">
        <f t="shared" ref="C28" si="73">(100*F28)/(100-V28)</f>
        <v>0.34</v>
      </c>
      <c r="D28" s="10">
        <f t="shared" ref="D28" si="74">(100*G28)/(100-V28)</f>
        <v>0.34</v>
      </c>
      <c r="E28" s="20">
        <f t="shared" ref="E28" si="75">(100*H28)/(100-V28)</f>
        <v>0.42499999999999999</v>
      </c>
      <c r="F28" s="37">
        <v>0.34</v>
      </c>
      <c r="G28" s="37">
        <v>0.34</v>
      </c>
      <c r="H28" s="10">
        <f t="shared" si="57"/>
        <v>0.42499999999999999</v>
      </c>
      <c r="I28" s="37">
        <f t="shared" si="58"/>
        <v>0</v>
      </c>
      <c r="J28" s="37">
        <f t="shared" si="59"/>
        <v>0</v>
      </c>
      <c r="K28" s="37">
        <f t="shared" si="60"/>
        <v>0</v>
      </c>
      <c r="L28" s="37">
        <f t="shared" si="61"/>
        <v>0</v>
      </c>
      <c r="M28" s="37">
        <f t="shared" si="62"/>
        <v>0</v>
      </c>
      <c r="N28" s="37">
        <f t="shared" si="63"/>
        <v>0</v>
      </c>
      <c r="O28" s="37">
        <f t="shared" si="64"/>
        <v>0</v>
      </c>
      <c r="P28" s="37">
        <f t="shared" si="65"/>
        <v>0</v>
      </c>
      <c r="Q28" s="37">
        <f t="shared" si="66"/>
        <v>0</v>
      </c>
      <c r="R28" s="22">
        <f t="shared" si="67"/>
        <v>0</v>
      </c>
      <c r="S28" s="22">
        <f t="shared" si="68"/>
        <v>0</v>
      </c>
      <c r="T28" s="22">
        <f t="shared" si="69"/>
        <v>0</v>
      </c>
      <c r="U28" s="25" t="s">
        <v>34</v>
      </c>
      <c r="V28" s="14">
        <v>0</v>
      </c>
      <c r="W28" s="14">
        <v>0</v>
      </c>
      <c r="X28" s="14"/>
      <c r="Z28" s="23">
        <v>0</v>
      </c>
      <c r="AA28" s="23">
        <v>0</v>
      </c>
      <c r="AB28" s="23">
        <v>0</v>
      </c>
      <c r="AC28" s="22">
        <v>0</v>
      </c>
    </row>
    <row r="29" spans="1:29" ht="108.75" customHeight="1" x14ac:dyDescent="0.3">
      <c r="A29" s="15" t="s">
        <v>41</v>
      </c>
      <c r="B29" s="7" t="s">
        <v>60</v>
      </c>
      <c r="C29" s="8">
        <f t="shared" si="70"/>
        <v>5.8</v>
      </c>
      <c r="D29" s="9">
        <f t="shared" si="71"/>
        <v>5.8</v>
      </c>
      <c r="E29" s="17">
        <f t="shared" si="72"/>
        <v>7.2499999999999991</v>
      </c>
      <c r="F29" s="35">
        <v>5.8</v>
      </c>
      <c r="G29" s="35">
        <v>5.8</v>
      </c>
      <c r="H29" s="9">
        <f t="shared" si="57"/>
        <v>7.2499999999999991</v>
      </c>
      <c r="I29" s="37">
        <f t="shared" si="58"/>
        <v>0.63219999999999998</v>
      </c>
      <c r="J29" s="37">
        <f t="shared" si="59"/>
        <v>0.63219999999999998</v>
      </c>
      <c r="K29" s="37">
        <f t="shared" si="60"/>
        <v>0.7902499999999999</v>
      </c>
      <c r="L29" s="37">
        <f t="shared" si="61"/>
        <v>8.6999999999999994E-2</v>
      </c>
      <c r="M29" s="37">
        <f t="shared" si="62"/>
        <v>8.6999999999999994E-2</v>
      </c>
      <c r="N29" s="37">
        <f t="shared" si="63"/>
        <v>0.10874999999999999</v>
      </c>
      <c r="O29" s="37">
        <f t="shared" si="64"/>
        <v>4.0367999999999995</v>
      </c>
      <c r="P29" s="37">
        <f t="shared" si="65"/>
        <v>4.0367999999999995</v>
      </c>
      <c r="Q29" s="37">
        <f t="shared" si="66"/>
        <v>5.0459999999999994</v>
      </c>
      <c r="R29" s="22">
        <f t="shared" si="67"/>
        <v>19.777999999999999</v>
      </c>
      <c r="S29" s="22">
        <f t="shared" si="68"/>
        <v>19.777999999999999</v>
      </c>
      <c r="T29" s="22">
        <f t="shared" si="69"/>
        <v>24.722499999999997</v>
      </c>
      <c r="U29" s="25" t="s">
        <v>61</v>
      </c>
      <c r="V29" s="14">
        <v>0</v>
      </c>
      <c r="W29" s="14">
        <v>0</v>
      </c>
      <c r="X29" s="14"/>
      <c r="Z29" s="23">
        <v>10.9</v>
      </c>
      <c r="AA29" s="23">
        <v>1.5</v>
      </c>
      <c r="AB29" s="23">
        <v>69.599999999999994</v>
      </c>
      <c r="AC29" s="22">
        <v>341</v>
      </c>
    </row>
    <row r="30" spans="1:29" ht="84" customHeight="1" x14ac:dyDescent="0.3">
      <c r="A30" s="15" t="s">
        <v>62</v>
      </c>
      <c r="B30" s="7" t="s">
        <v>63</v>
      </c>
      <c r="C30" s="8">
        <f>(100*F30)/(100-X30)</f>
        <v>3.2323232323232323</v>
      </c>
      <c r="D30" s="9">
        <f>(100*G30)/(100-X30)</f>
        <v>3.2323232323232323</v>
      </c>
      <c r="E30" s="17">
        <f>(100*H30)/(100-X30)</f>
        <v>4.0404040404040407</v>
      </c>
      <c r="F30" s="35">
        <v>3.2</v>
      </c>
      <c r="G30" s="35">
        <v>3.2</v>
      </c>
      <c r="H30" s="9">
        <f t="shared" si="57"/>
        <v>4</v>
      </c>
      <c r="I30" s="37">
        <f t="shared" si="58"/>
        <v>8.9599999999999999E-2</v>
      </c>
      <c r="J30" s="37">
        <f t="shared" si="59"/>
        <v>8.9599999999999999E-2</v>
      </c>
      <c r="K30" s="37">
        <f t="shared" si="60"/>
        <v>0.11199999999999999</v>
      </c>
      <c r="L30" s="37">
        <f t="shared" si="61"/>
        <v>0.67200000000000004</v>
      </c>
      <c r="M30" s="37">
        <f t="shared" si="62"/>
        <v>0.67200000000000004</v>
      </c>
      <c r="N30" s="37">
        <f t="shared" si="63"/>
        <v>0.84</v>
      </c>
      <c r="O30" s="37">
        <f t="shared" si="64"/>
        <v>9.6000000000000002E-2</v>
      </c>
      <c r="P30" s="37">
        <f t="shared" si="65"/>
        <v>9.6000000000000002E-2</v>
      </c>
      <c r="Q30" s="37">
        <f t="shared" si="66"/>
        <v>0.12</v>
      </c>
      <c r="R30" s="22">
        <f t="shared" si="67"/>
        <v>6.7840000000000007</v>
      </c>
      <c r="S30" s="22">
        <f t="shared" si="68"/>
        <v>6.7840000000000007</v>
      </c>
      <c r="T30" s="22">
        <f t="shared" si="69"/>
        <v>8.48</v>
      </c>
      <c r="U30" s="25" t="s">
        <v>65</v>
      </c>
      <c r="V30" s="14">
        <v>0</v>
      </c>
      <c r="W30" s="14">
        <v>0</v>
      </c>
      <c r="X30" s="14">
        <v>1</v>
      </c>
      <c r="Z30" s="23">
        <v>2.8</v>
      </c>
      <c r="AA30" s="23">
        <v>21</v>
      </c>
      <c r="AB30" s="23">
        <v>3</v>
      </c>
      <c r="AC30" s="22">
        <v>212</v>
      </c>
    </row>
    <row r="31" spans="1:29" s="40" customFormat="1" ht="62.25" customHeight="1" x14ac:dyDescent="0.3">
      <c r="A31" s="42" t="s">
        <v>62</v>
      </c>
      <c r="B31" s="43" t="s">
        <v>64</v>
      </c>
      <c r="C31" s="8">
        <f>(100*F31)/(100-X31)</f>
        <v>3.2323232323232323</v>
      </c>
      <c r="D31" s="9">
        <f>(100*G31)/(100-X31)</f>
        <v>3.2323232323232323</v>
      </c>
      <c r="E31" s="17">
        <f>(100*H31)/(100-X31)</f>
        <v>4.0404040404040407</v>
      </c>
      <c r="F31" s="44">
        <v>3.2</v>
      </c>
      <c r="G31" s="44">
        <v>3.2</v>
      </c>
      <c r="H31" s="9">
        <f t="shared" si="57"/>
        <v>4</v>
      </c>
      <c r="I31" s="37">
        <f t="shared" si="58"/>
        <v>0.7360000000000001</v>
      </c>
      <c r="J31" s="37">
        <f t="shared" si="59"/>
        <v>0.7360000000000001</v>
      </c>
      <c r="K31" s="37">
        <f t="shared" si="60"/>
        <v>0.92</v>
      </c>
      <c r="L31" s="37">
        <f t="shared" si="61"/>
        <v>0.92799999999999994</v>
      </c>
      <c r="M31" s="37">
        <f t="shared" si="62"/>
        <v>0.92799999999999994</v>
      </c>
      <c r="N31" s="37">
        <f t="shared" si="63"/>
        <v>1.1599999999999999</v>
      </c>
      <c r="O31" s="37">
        <f t="shared" si="64"/>
        <v>0</v>
      </c>
      <c r="P31" s="37">
        <f t="shared" si="65"/>
        <v>0</v>
      </c>
      <c r="Q31" s="37">
        <f t="shared" si="66"/>
        <v>0</v>
      </c>
      <c r="R31" s="22">
        <f t="shared" si="67"/>
        <v>11.520000000000001</v>
      </c>
      <c r="S31" s="22">
        <f t="shared" si="68"/>
        <v>11.520000000000001</v>
      </c>
      <c r="T31" s="22">
        <f t="shared" si="69"/>
        <v>14.4</v>
      </c>
      <c r="U31" s="46" t="s">
        <v>66</v>
      </c>
      <c r="V31" s="47">
        <v>0</v>
      </c>
      <c r="W31" s="47">
        <v>0</v>
      </c>
      <c r="X31" s="14">
        <v>1</v>
      </c>
      <c r="Y31"/>
      <c r="Z31" s="23">
        <v>23</v>
      </c>
      <c r="AA31" s="23">
        <v>29</v>
      </c>
      <c r="AB31" s="23">
        <v>0</v>
      </c>
      <c r="AC31" s="22">
        <v>360</v>
      </c>
    </row>
    <row r="32" spans="1:29" s="40" customFormat="1" ht="33" customHeight="1" x14ac:dyDescent="0.3">
      <c r="A32" s="42"/>
      <c r="B32" s="108" t="s">
        <v>67</v>
      </c>
      <c r="C32" s="109"/>
      <c r="D32" s="109"/>
      <c r="E32" s="110"/>
      <c r="F32" s="48">
        <f>(SUM(F14:F31)-F27)*(100-W32)/100</f>
        <v>131.61599999999999</v>
      </c>
      <c r="G32" s="48">
        <f>(SUM(G14:G31)-G27)*(100-W32)/100</f>
        <v>131.61599999999999</v>
      </c>
      <c r="H32" s="48">
        <f>(SUM(H14:H31)-H27)*(100-W32)/100</f>
        <v>164.52</v>
      </c>
      <c r="I32" s="45"/>
      <c r="J32" s="49"/>
      <c r="K32" s="45"/>
      <c r="L32" s="45"/>
      <c r="M32" s="45"/>
      <c r="N32" s="45"/>
      <c r="O32" s="45"/>
      <c r="P32" s="45"/>
      <c r="Q32" s="45"/>
      <c r="R32" s="44"/>
      <c r="S32" s="44"/>
      <c r="T32" s="44"/>
      <c r="U32" s="46"/>
      <c r="V32" s="47"/>
      <c r="W32" s="47">
        <v>10</v>
      </c>
      <c r="X32" s="14"/>
      <c r="Y32"/>
      <c r="Z32" s="23"/>
      <c r="AA32" s="23"/>
      <c r="AB32" s="23"/>
      <c r="AC32" s="22"/>
    </row>
    <row r="33" spans="1:29" s="40" customFormat="1" x14ac:dyDescent="0.3">
      <c r="A33" s="50"/>
      <c r="B33" s="92" t="s">
        <v>43</v>
      </c>
      <c r="C33" s="93"/>
      <c r="D33" s="93"/>
      <c r="E33" s="94"/>
      <c r="F33" s="51">
        <f>F32*(100-W33)/100</f>
        <v>111.87359999999998</v>
      </c>
      <c r="G33" s="51">
        <f>G32*(100-W33)/100</f>
        <v>111.87359999999998</v>
      </c>
      <c r="H33" s="51">
        <f>H32*(100-W33)/100</f>
        <v>139.84200000000001</v>
      </c>
      <c r="I33" s="52">
        <f t="shared" ref="I33:T33" si="76">SUM(I14:I31)</f>
        <v>5.7860000000000005</v>
      </c>
      <c r="J33" s="52">
        <f t="shared" si="76"/>
        <v>5.7860000000000005</v>
      </c>
      <c r="K33" s="52">
        <f t="shared" si="76"/>
        <v>7.2324999999999999</v>
      </c>
      <c r="L33" s="52">
        <f t="shared" si="76"/>
        <v>6.2275999999999998</v>
      </c>
      <c r="M33" s="52">
        <f t="shared" si="76"/>
        <v>6.2275999999999998</v>
      </c>
      <c r="N33" s="52">
        <f t="shared" si="76"/>
        <v>7.7845000000000004</v>
      </c>
      <c r="O33" s="52">
        <f t="shared" si="76"/>
        <v>23.376700000000003</v>
      </c>
      <c r="P33" s="52">
        <f t="shared" si="76"/>
        <v>23.376700000000003</v>
      </c>
      <c r="Q33" s="52">
        <f t="shared" si="76"/>
        <v>29.220875000000003</v>
      </c>
      <c r="R33" s="51">
        <f t="shared" si="76"/>
        <v>170.48999999999998</v>
      </c>
      <c r="S33" s="51">
        <f t="shared" si="76"/>
        <v>170.48999999999998</v>
      </c>
      <c r="T33" s="51">
        <f t="shared" si="76"/>
        <v>213.11249999999998</v>
      </c>
      <c r="U33" s="53"/>
      <c r="V33" s="47"/>
      <c r="W33" s="54">
        <v>15</v>
      </c>
      <c r="X33" s="14"/>
      <c r="Y33"/>
      <c r="Z33" s="23"/>
      <c r="AA33" s="23"/>
      <c r="AB33" s="23"/>
      <c r="AC33" s="22"/>
    </row>
    <row r="34" spans="1:29" s="40" customFormat="1" x14ac:dyDescent="0.3">
      <c r="A34" s="55"/>
      <c r="B34" s="56"/>
      <c r="C34" s="57"/>
      <c r="D34" s="57"/>
      <c r="E34" s="57"/>
      <c r="F34" s="58"/>
      <c r="G34" s="58"/>
      <c r="H34" s="58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66"/>
      <c r="T34" s="66"/>
      <c r="U34" s="60"/>
    </row>
    <row r="35" spans="1:29" s="40" customFormat="1" x14ac:dyDescent="0.3">
      <c r="A35" s="55"/>
      <c r="B35" s="56"/>
      <c r="C35" s="57"/>
      <c r="D35" s="57"/>
      <c r="E35" s="57"/>
      <c r="F35" s="58"/>
      <c r="G35" s="58"/>
      <c r="H35" s="58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60"/>
    </row>
    <row r="36" spans="1:29" s="40" customFormat="1" x14ac:dyDescent="0.3">
      <c r="A36" s="55"/>
      <c r="B36" s="81" t="s">
        <v>21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</row>
    <row r="37" spans="1:29" s="40" customFormat="1" ht="79.5" customHeight="1" x14ac:dyDescent="0.3">
      <c r="A37" s="55"/>
      <c r="B37" s="111" t="s">
        <v>68</v>
      </c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</row>
    <row r="38" spans="1:29" s="40" customFormat="1" ht="16.5" customHeight="1" x14ac:dyDescent="0.3">
      <c r="A38" s="55"/>
      <c r="B38" s="61" t="s">
        <v>69</v>
      </c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</row>
    <row r="39" spans="1:29" s="40" customFormat="1" ht="15.75" customHeight="1" x14ac:dyDescent="0.3">
      <c r="A39" s="55"/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</row>
    <row r="40" spans="1:29" s="40" customFormat="1" x14ac:dyDescent="0.3">
      <c r="A40" s="63"/>
      <c r="B40" s="81" t="s">
        <v>22</v>
      </c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</row>
    <row r="41" spans="1:29" s="40" customFormat="1" x14ac:dyDescent="0.3">
      <c r="A41" s="63"/>
      <c r="B41" s="64" t="s">
        <v>70</v>
      </c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</row>
    <row r="42" spans="1:29" s="40" customFormat="1" ht="16.5" customHeight="1" x14ac:dyDescent="0.3">
      <c r="A42" s="63"/>
      <c r="B42" s="65" t="s">
        <v>71</v>
      </c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</row>
    <row r="43" spans="1:29" s="40" customFormat="1" ht="15" customHeight="1" x14ac:dyDescent="0.3">
      <c r="A43" s="63"/>
      <c r="B43" s="65" t="s">
        <v>72</v>
      </c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</row>
    <row r="44" spans="1:29" s="40" customFormat="1" ht="18.75" customHeight="1" x14ac:dyDescent="0.3">
      <c r="A44" s="63"/>
      <c r="B44" s="65" t="s">
        <v>73</v>
      </c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</row>
    <row r="45" spans="1:29" x14ac:dyDescent="0.3">
      <c r="A45" s="1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5"/>
      <c r="Q45" s="5"/>
      <c r="R45" s="5"/>
      <c r="S45" s="5"/>
      <c r="T45" s="5"/>
      <c r="U45" s="5"/>
    </row>
    <row r="46" spans="1:29" x14ac:dyDescent="0.3">
      <c r="A46" s="1"/>
      <c r="B46" s="85" t="s">
        <v>23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</row>
    <row r="47" spans="1:29" x14ac:dyDescent="0.3">
      <c r="A47" s="1"/>
      <c r="B47" s="4" t="s">
        <v>26</v>
      </c>
      <c r="C47" s="4"/>
      <c r="D47" s="4" t="s">
        <v>76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5"/>
      <c r="Q47" s="5"/>
      <c r="R47" s="5"/>
      <c r="S47" s="5"/>
      <c r="T47" s="5"/>
      <c r="U47" s="5"/>
    </row>
    <row r="48" spans="1:29" x14ac:dyDescent="0.3">
      <c r="A48" s="1"/>
      <c r="B48" s="4"/>
      <c r="C48" s="4"/>
      <c r="D48" s="4" t="s">
        <v>77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5"/>
      <c r="Q48" s="5"/>
      <c r="R48" s="5"/>
      <c r="S48" s="5"/>
      <c r="T48" s="5"/>
      <c r="U48" s="5"/>
    </row>
    <row r="49" spans="1:21" x14ac:dyDescent="0.3">
      <c r="A49" s="1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5"/>
      <c r="Q49" s="5"/>
      <c r="R49" s="5"/>
      <c r="S49" s="5"/>
      <c r="T49" s="5"/>
      <c r="U49" s="5"/>
    </row>
    <row r="50" spans="1:21" x14ac:dyDescent="0.3">
      <c r="A50" s="1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5"/>
      <c r="Q50" s="5"/>
      <c r="R50" s="5"/>
      <c r="S50" s="5"/>
      <c r="T50" s="5"/>
      <c r="U50" s="5"/>
    </row>
    <row r="51" spans="1:21" ht="18" customHeight="1" x14ac:dyDescent="0.3">
      <c r="A51" s="1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5"/>
      <c r="Q51" s="5"/>
      <c r="R51" s="5"/>
      <c r="S51" s="5"/>
      <c r="T51" s="5"/>
      <c r="U51" s="5"/>
    </row>
    <row r="52" spans="1:21" x14ac:dyDescent="0.3">
      <c r="A52" s="1"/>
      <c r="B52" s="79" t="s">
        <v>24</v>
      </c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</row>
    <row r="53" spans="1:21" x14ac:dyDescent="0.3">
      <c r="A53" s="1"/>
      <c r="B53" s="4" t="s">
        <v>28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5"/>
      <c r="N53" s="4"/>
      <c r="O53" s="4"/>
      <c r="P53" s="5"/>
      <c r="Q53" s="4"/>
      <c r="R53" s="4"/>
      <c r="S53" s="4"/>
      <c r="T53" s="4"/>
      <c r="U53" s="5"/>
    </row>
    <row r="54" spans="1:2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21" ht="15" customHeight="1" x14ac:dyDescent="0.3">
      <c r="A55" s="1"/>
    </row>
    <row r="56" spans="1:21" ht="15" customHeight="1" x14ac:dyDescent="0.3">
      <c r="A56" s="1"/>
    </row>
    <row r="57" spans="1:21" x14ac:dyDescent="0.3">
      <c r="A57" s="1"/>
    </row>
    <row r="58" spans="1:21" ht="15" customHeight="1" x14ac:dyDescent="0.3">
      <c r="A58" s="1"/>
    </row>
    <row r="66" ht="30" customHeight="1" x14ac:dyDescent="0.3"/>
  </sheetData>
  <mergeCells count="69">
    <mergeCell ref="B32:E32"/>
    <mergeCell ref="B37:U37"/>
    <mergeCell ref="O11:Q11"/>
    <mergeCell ref="Q15:Q19"/>
    <mergeCell ref="F21:F22"/>
    <mergeCell ref="G21:G22"/>
    <mergeCell ref="H21:H22"/>
    <mergeCell ref="R21:R22"/>
    <mergeCell ref="S21:S22"/>
    <mergeCell ref="R15:R19"/>
    <mergeCell ref="S15:S19"/>
    <mergeCell ref="T21:T22"/>
    <mergeCell ref="L15:L19"/>
    <mergeCell ref="M15:M19"/>
    <mergeCell ref="N15:N19"/>
    <mergeCell ref="T15:T19"/>
    <mergeCell ref="I9:Q10"/>
    <mergeCell ref="R9:T11"/>
    <mergeCell ref="U9:U13"/>
    <mergeCell ref="C12:T12"/>
    <mergeCell ref="C11:E11"/>
    <mergeCell ref="F11:H11"/>
    <mergeCell ref="A7:U7"/>
    <mergeCell ref="A9:A13"/>
    <mergeCell ref="V9:V12"/>
    <mergeCell ref="W9:W12"/>
    <mergeCell ref="B33:E33"/>
    <mergeCell ref="U15:U19"/>
    <mergeCell ref="O15:O19"/>
    <mergeCell ref="I11:K11"/>
    <mergeCell ref="L11:N11"/>
    <mergeCell ref="C9:H10"/>
    <mergeCell ref="U21:U22"/>
    <mergeCell ref="F15:F19"/>
    <mergeCell ref="G15:G19"/>
    <mergeCell ref="H15:H19"/>
    <mergeCell ref="I15:I19"/>
    <mergeCell ref="J15:J19"/>
    <mergeCell ref="B52:U52"/>
    <mergeCell ref="B9:B13"/>
    <mergeCell ref="B40:U40"/>
    <mergeCell ref="I21:I22"/>
    <mergeCell ref="J21:J22"/>
    <mergeCell ref="K21:K22"/>
    <mergeCell ref="L21:L22"/>
    <mergeCell ref="M21:M22"/>
    <mergeCell ref="N21:N22"/>
    <mergeCell ref="O21:O22"/>
    <mergeCell ref="P21:P22"/>
    <mergeCell ref="Q21:Q22"/>
    <mergeCell ref="B36:U36"/>
    <mergeCell ref="K15:K19"/>
    <mergeCell ref="P15:P19"/>
    <mergeCell ref="B46:U46"/>
    <mergeCell ref="Q1:U1"/>
    <mergeCell ref="Q2:U2"/>
    <mergeCell ref="Q3:U3"/>
    <mergeCell ref="Q4:U4"/>
    <mergeCell ref="A6:U6"/>
    <mergeCell ref="B1:H5"/>
    <mergeCell ref="Z21:Z22"/>
    <mergeCell ref="AA21:AA22"/>
    <mergeCell ref="AB21:AB22"/>
    <mergeCell ref="AC21:AC22"/>
    <mergeCell ref="X9:X12"/>
    <mergeCell ref="Z15:Z19"/>
    <mergeCell ref="AA15:AA19"/>
    <mergeCell ref="AB15:AB19"/>
    <mergeCell ref="AC15:AC19"/>
  </mergeCells>
  <pageMargins left="0.25" right="0.25" top="0.75" bottom="0.75" header="0.3" footer="0.3"/>
  <pageSetup paperSize="9" orientation="landscape" r:id="rId1"/>
  <ignoredErrors>
    <ignoredError sqref="C22:E22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2023-07-16T20:09:27Z</dcterms:modified>
</cp:coreProperties>
</file>